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5" windowWidth="27795" windowHeight="10680"/>
  </bookViews>
  <sheets>
    <sheet name="Год" sheetId="1" r:id="rId1"/>
  </sheets>
  <definedNames>
    <definedName name="_xlnm.Print_Area" localSheetId="0">Год!$B$1:$E$58</definedName>
  </definedNames>
  <calcPr calcId="145621"/>
</workbook>
</file>

<file path=xl/calcChain.xml><?xml version="1.0" encoding="utf-8"?>
<calcChain xmlns="http://schemas.openxmlformats.org/spreadsheetml/2006/main">
  <c r="E58" i="1" l="1"/>
  <c r="D58" i="1"/>
</calcChain>
</file>

<file path=xl/sharedStrings.xml><?xml version="1.0" encoding="utf-8"?>
<sst xmlns="http://schemas.openxmlformats.org/spreadsheetml/2006/main" count="59" uniqueCount="59">
  <si>
    <t>решением комиссии по разработке Территориальной</t>
  </si>
  <si>
    <t>программы ОМС Кировской области</t>
  </si>
  <si>
    <t>Реестровый номер</t>
  </si>
  <si>
    <t>Наименование медицинских организаций</t>
  </si>
  <si>
    <t>КОГБУЗ "Кировская городская больница № 5"</t>
  </si>
  <si>
    <t xml:space="preserve">КОГБУЗ "Кировская городская больница № 2" </t>
  </si>
  <si>
    <t>КОГБУЗ "Белохолуницкая ЦРБ"</t>
  </si>
  <si>
    <t>КОГБУЗ "Кирово-Чепецкая ЦРБ"</t>
  </si>
  <si>
    <t>КОГБУЗ "Советская центральная районная больница"</t>
  </si>
  <si>
    <t>КОГБУЗ "Слободская ЦРБ им. ак. А.Н.Бакулева"</t>
  </si>
  <si>
    <t>КОГБУЗ "Юрьянская районная больница"</t>
  </si>
  <si>
    <t>Общий итог</t>
  </si>
  <si>
    <t>КОГБУЗ "Кировская городская больница № 9"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</si>
  <si>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</si>
  <si>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</si>
  <si>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</si>
  <si>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</si>
  <si>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</si>
  <si>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</si>
  <si>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</si>
  <si>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</si>
  <si>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</si>
  <si>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</si>
  <si>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</si>
  <si>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</si>
  <si>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</si>
  <si>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</si>
  <si>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</si>
  <si>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</si>
  <si>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</si>
  <si>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</si>
  <si>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</si>
  <si>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</si>
  <si>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</si>
  <si>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</si>
  <si>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</si>
  <si>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</si>
  <si>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</si>
  <si>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</si>
  <si>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</si>
  <si>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</si>
  <si>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</si>
  <si>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</si>
  <si>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</si>
  <si>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</si>
  <si>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</si>
  <si>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КОГБУЗ "Вятскополянская центральная районная больница"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</si>
  <si>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</si>
  <si>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</si>
  <si>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</si>
  <si>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</si>
  <si>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КОГКБУЗ "Больница скорой медицинской помощи"</t>
  </si>
  <si>
    <t>Сумма, рублей</t>
  </si>
  <si>
    <t>Количество обращений</t>
  </si>
  <si>
    <t xml:space="preserve">Приложение </t>
  </si>
  <si>
    <t>от 16.02.2022 № 3/2</t>
  </si>
  <si>
    <t>УТВЕРЖДЕНО</t>
  </si>
  <si>
    <t>Медицинская помощь, оказываемая в амбулаторных условиях, оплата которой осуществляется по подушевому нормативу финансирования на прикрепившихся лиц</t>
  </si>
  <si>
    <t>Распределение объемов предоставления и финансового обеспечения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оказывающими первичную медико-санитарную помощь лицам, застрахованным по обязательному медицинскому страхования,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в амбулаторных условиях, на 2022 год, источником финансового обеспечения которых являются бюджетные ассигнования  резервного фонда Правительства Российской Федерации в соответствии 
с распоряжением  Правительства Российской Федерации от 28.01.2022 № 109-р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</si>
</sst>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3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9">
    <xf numFmtId="0" fontId="0" fillId="0" borderId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4" fillId="51" borderId="15" applyNumberFormat="0" applyAlignment="0" applyProtection="0"/>
    <xf numFmtId="0" fontId="24" fillId="51" borderId="15" applyNumberFormat="0" applyAlignment="0" applyProtection="0"/>
    <xf numFmtId="0" fontId="24" fillId="51" borderId="15" applyNumberFormat="0" applyAlignment="0" applyProtection="0"/>
    <xf numFmtId="0" fontId="24" fillId="51" borderId="15" applyNumberFormat="0" applyAlignment="0" applyProtection="0"/>
    <xf numFmtId="0" fontId="25" fillId="52" borderId="16" applyNumberFormat="0" applyAlignment="0" applyProtection="0"/>
    <xf numFmtId="0" fontId="26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8" fillId="0" borderId="17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31" fillId="38" borderId="15" applyNumberFormat="0" applyAlignment="0" applyProtection="0"/>
    <xf numFmtId="0" fontId="31" fillId="38" borderId="15" applyNumberFormat="0" applyAlignment="0" applyProtection="0"/>
    <xf numFmtId="0" fontId="31" fillId="38" borderId="15" applyNumberFormat="0" applyAlignment="0" applyProtection="0"/>
    <xf numFmtId="0" fontId="31" fillId="38" borderId="15" applyNumberFormat="0" applyAlignment="0" applyProtection="0"/>
    <xf numFmtId="0" fontId="32" fillId="0" borderId="20" applyNumberFormat="0" applyFill="0" applyAlignment="0" applyProtection="0"/>
    <xf numFmtId="0" fontId="33" fillId="53" borderId="0" applyNumberFormat="0" applyBorder="0" applyAlignment="0" applyProtection="0"/>
    <xf numFmtId="0" fontId="34" fillId="54" borderId="21" applyNumberFormat="0" applyFont="0" applyAlignment="0" applyProtection="0"/>
    <xf numFmtId="0" fontId="34" fillId="54" borderId="21" applyNumberFormat="0" applyFont="0" applyAlignment="0" applyProtection="0"/>
    <xf numFmtId="0" fontId="34" fillId="54" borderId="21" applyNumberFormat="0" applyFont="0" applyAlignment="0" applyProtection="0"/>
    <xf numFmtId="0" fontId="34" fillId="54" borderId="21" applyNumberFormat="0" applyFont="0" applyAlignment="0" applyProtection="0"/>
    <xf numFmtId="0" fontId="35" fillId="51" borderId="22" applyNumberFormat="0" applyAlignment="0" applyProtection="0"/>
    <xf numFmtId="0" fontId="35" fillId="51" borderId="22" applyNumberFormat="0" applyAlignment="0" applyProtection="0"/>
    <xf numFmtId="0" fontId="35" fillId="51" borderId="22" applyNumberFormat="0" applyAlignment="0" applyProtection="0"/>
    <xf numFmtId="0" fontId="35" fillId="51" borderId="22" applyNumberFormat="0" applyAlignment="0" applyProtection="0"/>
    <xf numFmtId="0" fontId="36" fillId="0" borderId="0" applyNumberFormat="0" applyFill="0" applyBorder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39" fillId="0" borderId="0"/>
    <xf numFmtId="0" fontId="40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8">
    <xf numFmtId="0" fontId="0" fillId="0" borderId="0" xfId="0"/>
    <xf numFmtId="0" fontId="18" fillId="0" borderId="0" xfId="0" applyFont="1" applyFill="1"/>
    <xf numFmtId="0" fontId="18" fillId="0" borderId="0" xfId="0" applyFont="1"/>
    <xf numFmtId="0" fontId="18" fillId="0" borderId="0" xfId="0" applyFont="1" applyFill="1" applyAlignment="1">
      <alignment horizontal="center"/>
    </xf>
    <xf numFmtId="0" fontId="42" fillId="0" borderId="10" xfId="0" applyFont="1" applyBorder="1"/>
    <xf numFmtId="0" fontId="42" fillId="0" borderId="10" xfId="0" applyFont="1" applyBorder="1" applyAlignment="1"/>
    <xf numFmtId="0" fontId="18" fillId="0" borderId="10" xfId="0" applyFont="1" applyBorder="1"/>
    <xf numFmtId="3" fontId="18" fillId="0" borderId="13" xfId="0" applyNumberFormat="1" applyFont="1" applyFill="1" applyBorder="1" applyAlignment="1">
      <alignment horizontal="center" vertical="top" wrapText="1"/>
    </xf>
    <xf numFmtId="4" fontId="18" fillId="0" borderId="10" xfId="0" applyNumberFormat="1" applyFont="1" applyBorder="1"/>
    <xf numFmtId="0" fontId="20" fillId="0" borderId="0" xfId="0" applyFont="1" applyFill="1" applyAlignment="1">
      <alignment horizontal="center" vertical="top" wrapText="1"/>
    </xf>
    <xf numFmtId="0" fontId="18" fillId="0" borderId="10" xfId="0" applyFont="1" applyBorder="1" applyAlignment="1">
      <alignment horizontal="left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/>
    </xf>
    <xf numFmtId="0" fontId="18" fillId="0" borderId="11" xfId="0" applyFont="1" applyBorder="1" applyAlignment="1">
      <alignment horizontal="center" vertical="top"/>
    </xf>
    <xf numFmtId="3" fontId="18" fillId="0" borderId="12" xfId="0" applyNumberFormat="1" applyFont="1" applyFill="1" applyBorder="1" applyAlignment="1">
      <alignment horizontal="center" vertical="top" wrapText="1"/>
    </xf>
    <xf numFmtId="3" fontId="18" fillId="0" borderId="14" xfId="0" applyNumberFormat="1" applyFont="1" applyFill="1" applyBorder="1" applyAlignment="1">
      <alignment horizontal="center" vertical="top" wrapText="1"/>
    </xf>
    <xf numFmtId="3" fontId="19" fillId="0" borderId="0" xfId="0" applyNumberFormat="1" applyFont="1" applyFill="1" applyAlignment="1">
      <alignment horizontal="left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topLeftCell="B1" zoomScale="70" zoomScaleNormal="70" zoomScaleSheetLayoutView="70" workbookViewId="0">
      <selection activeCell="B7" sqref="B7:E7"/>
    </sheetView>
  </sheetViews>
  <sheetFormatPr defaultRowHeight="15.75" x14ac:dyDescent="0.25"/>
  <cols>
    <col min="1" max="1" width="6.5" style="2" hidden="1" customWidth="1"/>
    <col min="2" max="2" width="17.83203125" style="2" customWidth="1" collapsed="1"/>
    <col min="3" max="3" width="120.1640625" style="2" customWidth="1"/>
    <col min="4" max="4" width="33.1640625" style="2" customWidth="1"/>
    <col min="5" max="5" width="31.1640625" style="2" customWidth="1"/>
    <col min="6" max="16384" width="9.33203125" style="2"/>
  </cols>
  <sheetData>
    <row r="1" spans="1:8" x14ac:dyDescent="0.25">
      <c r="B1" s="1"/>
      <c r="C1" s="1"/>
      <c r="D1" s="17" t="s">
        <v>54</v>
      </c>
      <c r="E1" s="17"/>
    </row>
    <row r="2" spans="1:8" x14ac:dyDescent="0.25">
      <c r="B2" s="1"/>
      <c r="C2" s="1"/>
      <c r="D2" s="17" t="s">
        <v>56</v>
      </c>
      <c r="E2" s="17"/>
    </row>
    <row r="3" spans="1:8" x14ac:dyDescent="0.25">
      <c r="B3" s="1"/>
      <c r="C3" s="1"/>
      <c r="D3" s="17" t="s">
        <v>0</v>
      </c>
      <c r="E3" s="17"/>
    </row>
    <row r="4" spans="1:8" x14ac:dyDescent="0.25">
      <c r="B4" s="1"/>
      <c r="C4" s="1"/>
      <c r="D4" s="17" t="s">
        <v>1</v>
      </c>
      <c r="E4" s="17"/>
    </row>
    <row r="5" spans="1:8" x14ac:dyDescent="0.25">
      <c r="B5" s="1"/>
      <c r="C5" s="1"/>
      <c r="D5" s="17" t="s">
        <v>55</v>
      </c>
      <c r="E5" s="17"/>
    </row>
    <row r="6" spans="1:8" x14ac:dyDescent="0.25">
      <c r="B6" s="1"/>
      <c r="C6" s="1"/>
      <c r="D6" s="1"/>
      <c r="E6" s="1"/>
    </row>
    <row r="7" spans="1:8" ht="128.25" customHeight="1" x14ac:dyDescent="0.25">
      <c r="B7" s="9" t="s">
        <v>58</v>
      </c>
      <c r="C7" s="9"/>
      <c r="D7" s="9"/>
      <c r="E7" s="9"/>
      <c r="G7" s="9"/>
      <c r="H7" s="9"/>
    </row>
    <row r="8" spans="1:8" x14ac:dyDescent="0.25">
      <c r="B8" s="1"/>
      <c r="C8" s="1"/>
      <c r="D8" s="3"/>
      <c r="E8" s="1"/>
    </row>
    <row r="9" spans="1:8" ht="78" customHeight="1" x14ac:dyDescent="0.25">
      <c r="B9" s="11" t="s">
        <v>2</v>
      </c>
      <c r="C9" s="13" t="s">
        <v>3</v>
      </c>
      <c r="D9" s="15" t="s">
        <v>57</v>
      </c>
      <c r="E9" s="16"/>
    </row>
    <row r="10" spans="1:8" ht="35.25" customHeight="1" x14ac:dyDescent="0.25">
      <c r="B10" s="12"/>
      <c r="C10" s="14"/>
      <c r="D10" s="7" t="s">
        <v>53</v>
      </c>
      <c r="E10" s="7" t="s">
        <v>52</v>
      </c>
    </row>
    <row r="11" spans="1:8" x14ac:dyDescent="0.25">
      <c r="A11" s="4">
        <v>2</v>
      </c>
      <c r="B11" s="4">
        <v>4585</v>
      </c>
      <c r="C11" s="5" t="s">
        <v>12</v>
      </c>
      <c r="D11" s="6">
        <v>580</v>
      </c>
      <c r="E11" s="8">
        <v>2039389.38</v>
      </c>
    </row>
    <row r="12" spans="1:8" x14ac:dyDescent="0.25">
      <c r="A12" s="4">
        <v>4</v>
      </c>
      <c r="B12" s="4">
        <v>4586</v>
      </c>
      <c r="C12" s="5" t="s">
        <v>4</v>
      </c>
      <c r="D12" s="6">
        <v>333</v>
      </c>
      <c r="E12" s="8">
        <v>1169882.28</v>
      </c>
    </row>
    <row r="13" spans="1:8" x14ac:dyDescent="0.25">
      <c r="A13" s="4">
        <v>14</v>
      </c>
      <c r="B13" s="4">
        <v>4589</v>
      </c>
      <c r="C13" s="5" t="s">
        <v>5</v>
      </c>
      <c r="D13" s="6">
        <v>669</v>
      </c>
      <c r="E13" s="8">
        <v>2352060.62</v>
      </c>
    </row>
    <row r="14" spans="1:8" x14ac:dyDescent="0.25">
      <c r="A14" s="4">
        <v>74</v>
      </c>
      <c r="B14" s="4">
        <v>4597</v>
      </c>
      <c r="C14" s="5" t="s">
        <v>13</v>
      </c>
      <c r="D14" s="6">
        <v>114</v>
      </c>
      <c r="E14" s="8">
        <v>402256.82</v>
      </c>
    </row>
    <row r="15" spans="1:8" x14ac:dyDescent="0.25">
      <c r="A15" s="4">
        <v>80</v>
      </c>
      <c r="B15" s="4">
        <v>4599</v>
      </c>
      <c r="C15" s="5" t="s">
        <v>14</v>
      </c>
      <c r="D15" s="6">
        <v>90</v>
      </c>
      <c r="E15" s="8">
        <v>286364.2</v>
      </c>
    </row>
    <row r="16" spans="1:8" x14ac:dyDescent="0.25">
      <c r="A16" s="4">
        <v>83</v>
      </c>
      <c r="B16" s="4">
        <v>4600</v>
      </c>
      <c r="C16" s="5" t="s">
        <v>15</v>
      </c>
      <c r="D16" s="6">
        <v>173</v>
      </c>
      <c r="E16" s="8">
        <v>609533.26</v>
      </c>
    </row>
    <row r="17" spans="1:5" x14ac:dyDescent="0.25">
      <c r="A17" s="4">
        <v>88</v>
      </c>
      <c r="B17" s="4">
        <v>4601</v>
      </c>
      <c r="C17" s="5" t="s">
        <v>6</v>
      </c>
      <c r="D17" s="6">
        <v>243</v>
      </c>
      <c r="E17" s="8">
        <v>853697.88</v>
      </c>
    </row>
    <row r="18" spans="1:5" x14ac:dyDescent="0.25">
      <c r="A18" s="4">
        <v>96</v>
      </c>
      <c r="B18" s="4">
        <v>4602</v>
      </c>
      <c r="C18" s="5" t="s">
        <v>16</v>
      </c>
      <c r="D18" s="6">
        <v>267</v>
      </c>
      <c r="E18" s="8">
        <v>938013.72</v>
      </c>
    </row>
    <row r="19" spans="1:5" x14ac:dyDescent="0.25">
      <c r="A19" s="4">
        <v>105</v>
      </c>
      <c r="B19" s="4">
        <v>4603</v>
      </c>
      <c r="C19" s="5" t="s">
        <v>17</v>
      </c>
      <c r="D19" s="6">
        <v>123</v>
      </c>
      <c r="E19" s="8">
        <v>391951</v>
      </c>
    </row>
    <row r="20" spans="1:5" x14ac:dyDescent="0.25">
      <c r="A20" s="4">
        <v>116</v>
      </c>
      <c r="B20" s="4">
        <v>4604</v>
      </c>
      <c r="C20" s="5" t="s">
        <v>18</v>
      </c>
      <c r="D20" s="6">
        <v>137</v>
      </c>
      <c r="E20" s="8">
        <v>481302.92</v>
      </c>
    </row>
    <row r="21" spans="1:5" x14ac:dyDescent="0.25">
      <c r="A21" s="4">
        <v>121</v>
      </c>
      <c r="B21" s="4">
        <v>4605</v>
      </c>
      <c r="C21" s="5" t="s">
        <v>19</v>
      </c>
      <c r="D21" s="6">
        <v>261</v>
      </c>
      <c r="E21" s="8">
        <v>916934.76</v>
      </c>
    </row>
    <row r="22" spans="1:5" x14ac:dyDescent="0.25">
      <c r="A22" s="4">
        <v>129</v>
      </c>
      <c r="B22" s="4">
        <v>4606</v>
      </c>
      <c r="C22" s="5" t="s">
        <v>20</v>
      </c>
      <c r="D22" s="6">
        <v>118</v>
      </c>
      <c r="E22" s="8">
        <v>377552.8</v>
      </c>
    </row>
    <row r="23" spans="1:5" x14ac:dyDescent="0.25">
      <c r="A23" s="4">
        <v>132</v>
      </c>
      <c r="B23" s="4">
        <v>4607</v>
      </c>
      <c r="C23" s="5" t="s">
        <v>21</v>
      </c>
      <c r="D23" s="6">
        <v>181</v>
      </c>
      <c r="E23" s="8">
        <v>579127.6</v>
      </c>
    </row>
    <row r="24" spans="1:5" x14ac:dyDescent="0.25">
      <c r="A24" s="4">
        <v>135</v>
      </c>
      <c r="B24" s="4">
        <v>4608</v>
      </c>
      <c r="C24" s="5" t="s">
        <v>7</v>
      </c>
      <c r="D24" s="6">
        <v>756</v>
      </c>
      <c r="E24" s="8">
        <v>2655948.96</v>
      </c>
    </row>
    <row r="25" spans="1:5" x14ac:dyDescent="0.25">
      <c r="A25" s="4">
        <v>141</v>
      </c>
      <c r="B25" s="4">
        <v>4609</v>
      </c>
      <c r="C25" s="5" t="s">
        <v>22</v>
      </c>
      <c r="D25" s="6">
        <v>500</v>
      </c>
      <c r="E25" s="8">
        <v>1758336.5799999998</v>
      </c>
    </row>
    <row r="26" spans="1:5" x14ac:dyDescent="0.25">
      <c r="A26" s="4">
        <v>162</v>
      </c>
      <c r="B26" s="4">
        <v>4610</v>
      </c>
      <c r="C26" s="5" t="s">
        <v>23</v>
      </c>
      <c r="D26" s="6">
        <v>206</v>
      </c>
      <c r="E26" s="8">
        <v>725467.53999999992</v>
      </c>
    </row>
    <row r="27" spans="1:5" x14ac:dyDescent="0.25">
      <c r="A27" s="4">
        <v>165</v>
      </c>
      <c r="B27" s="4">
        <v>4611</v>
      </c>
      <c r="C27" s="5" t="s">
        <v>24</v>
      </c>
      <c r="D27" s="6">
        <v>109</v>
      </c>
      <c r="E27" s="8">
        <v>348756.39999999997</v>
      </c>
    </row>
    <row r="28" spans="1:5" x14ac:dyDescent="0.25">
      <c r="A28" s="4">
        <v>167</v>
      </c>
      <c r="B28" s="4">
        <v>4612</v>
      </c>
      <c r="C28" s="5" t="s">
        <v>25</v>
      </c>
      <c r="D28" s="6">
        <v>204</v>
      </c>
      <c r="E28" s="8">
        <v>716684.64</v>
      </c>
    </row>
    <row r="29" spans="1:5" x14ac:dyDescent="0.25">
      <c r="A29" s="4">
        <v>173</v>
      </c>
      <c r="B29" s="4">
        <v>4613</v>
      </c>
      <c r="C29" s="5" t="s">
        <v>26</v>
      </c>
      <c r="D29" s="6">
        <v>339</v>
      </c>
      <c r="E29" s="8">
        <v>1084664.3999999999</v>
      </c>
    </row>
    <row r="30" spans="1:5" x14ac:dyDescent="0.25">
      <c r="A30" s="4">
        <v>179</v>
      </c>
      <c r="B30" s="4">
        <v>4614</v>
      </c>
      <c r="C30" s="5" t="s">
        <v>27</v>
      </c>
      <c r="D30" s="6">
        <v>143</v>
      </c>
      <c r="E30" s="8">
        <v>502381.88</v>
      </c>
    </row>
    <row r="31" spans="1:5" x14ac:dyDescent="0.25">
      <c r="A31" s="4">
        <v>183</v>
      </c>
      <c r="B31" s="4">
        <v>4615</v>
      </c>
      <c r="C31" s="5" t="s">
        <v>28</v>
      </c>
      <c r="D31" s="6">
        <v>120</v>
      </c>
      <c r="E31" s="8">
        <v>421579.19999999995</v>
      </c>
    </row>
    <row r="32" spans="1:5" x14ac:dyDescent="0.25">
      <c r="A32" s="4">
        <v>187</v>
      </c>
      <c r="B32" s="4">
        <v>4616</v>
      </c>
      <c r="C32" s="5" t="s">
        <v>29</v>
      </c>
      <c r="D32" s="6">
        <v>106</v>
      </c>
      <c r="E32" s="8">
        <v>339157.6</v>
      </c>
    </row>
    <row r="33" spans="1:5" x14ac:dyDescent="0.25">
      <c r="A33" s="4">
        <v>189</v>
      </c>
      <c r="B33" s="4">
        <v>4617</v>
      </c>
      <c r="C33" s="5" t="s">
        <v>30</v>
      </c>
      <c r="D33" s="6">
        <v>274</v>
      </c>
      <c r="E33" s="8">
        <v>876690.4</v>
      </c>
    </row>
    <row r="34" spans="1:5" x14ac:dyDescent="0.25">
      <c r="A34" s="4">
        <v>195</v>
      </c>
      <c r="B34" s="4">
        <v>4618</v>
      </c>
      <c r="C34" s="5" t="s">
        <v>31</v>
      </c>
      <c r="D34" s="6">
        <v>527</v>
      </c>
      <c r="E34" s="8">
        <v>1851435.3199999998</v>
      </c>
    </row>
    <row r="35" spans="1:5" x14ac:dyDescent="0.25">
      <c r="A35" s="4">
        <v>208</v>
      </c>
      <c r="B35" s="4">
        <v>4619</v>
      </c>
      <c r="C35" s="5" t="s">
        <v>32</v>
      </c>
      <c r="D35" s="6">
        <v>110</v>
      </c>
      <c r="E35" s="8">
        <v>386447.6</v>
      </c>
    </row>
    <row r="36" spans="1:5" x14ac:dyDescent="0.25">
      <c r="A36" s="4">
        <v>212</v>
      </c>
      <c r="B36" s="4">
        <v>4620</v>
      </c>
      <c r="C36" s="5" t="s">
        <v>33</v>
      </c>
      <c r="D36" s="6">
        <v>361</v>
      </c>
      <c r="E36" s="8">
        <v>1155055.5999999999</v>
      </c>
    </row>
    <row r="37" spans="1:5" x14ac:dyDescent="0.25">
      <c r="A37" s="4">
        <v>220</v>
      </c>
      <c r="B37" s="4">
        <v>4621</v>
      </c>
      <c r="C37" s="5" t="s">
        <v>34</v>
      </c>
      <c r="D37" s="6">
        <v>149</v>
      </c>
      <c r="E37" s="8">
        <v>523460.83999999997</v>
      </c>
    </row>
    <row r="38" spans="1:5" x14ac:dyDescent="0.25">
      <c r="A38" s="4">
        <v>221</v>
      </c>
      <c r="B38" s="4">
        <v>4622</v>
      </c>
      <c r="C38" s="5" t="s">
        <v>35</v>
      </c>
      <c r="D38" s="6">
        <v>150</v>
      </c>
      <c r="E38" s="8">
        <v>479940</v>
      </c>
    </row>
    <row r="39" spans="1:5" x14ac:dyDescent="0.25">
      <c r="A39" s="4">
        <v>224</v>
      </c>
      <c r="B39" s="4">
        <v>4623</v>
      </c>
      <c r="C39" s="5" t="s">
        <v>36</v>
      </c>
      <c r="D39" s="6">
        <v>184</v>
      </c>
      <c r="E39" s="8">
        <v>648178.02</v>
      </c>
    </row>
    <row r="40" spans="1:5" x14ac:dyDescent="0.25">
      <c r="A40" s="4">
        <v>228</v>
      </c>
      <c r="B40" s="4">
        <v>4624</v>
      </c>
      <c r="C40" s="5" t="s">
        <v>37</v>
      </c>
      <c r="D40" s="6">
        <v>116</v>
      </c>
      <c r="E40" s="8">
        <v>372753.39999999997</v>
      </c>
    </row>
    <row r="41" spans="1:5" x14ac:dyDescent="0.25">
      <c r="A41" s="4">
        <v>232</v>
      </c>
      <c r="B41" s="4">
        <v>4625</v>
      </c>
      <c r="C41" s="5" t="s">
        <v>38</v>
      </c>
      <c r="D41" s="6">
        <v>107</v>
      </c>
      <c r="E41" s="8">
        <v>342357.2</v>
      </c>
    </row>
    <row r="42" spans="1:5" x14ac:dyDescent="0.25">
      <c r="A42" s="4">
        <v>249</v>
      </c>
      <c r="B42" s="4">
        <v>4626</v>
      </c>
      <c r="C42" s="5" t="s">
        <v>8</v>
      </c>
      <c r="D42" s="6">
        <v>362</v>
      </c>
      <c r="E42" s="8">
        <v>1159855</v>
      </c>
    </row>
    <row r="43" spans="1:5" x14ac:dyDescent="0.25">
      <c r="A43" s="4">
        <v>254</v>
      </c>
      <c r="B43" s="4">
        <v>4627</v>
      </c>
      <c r="C43" s="5" t="s">
        <v>39</v>
      </c>
      <c r="D43" s="6">
        <v>97</v>
      </c>
      <c r="E43" s="8">
        <v>310361.2</v>
      </c>
    </row>
    <row r="44" spans="1:5" x14ac:dyDescent="0.25">
      <c r="A44" s="4">
        <v>256</v>
      </c>
      <c r="B44" s="4">
        <v>4628</v>
      </c>
      <c r="C44" s="5" t="s">
        <v>40</v>
      </c>
      <c r="D44" s="6">
        <v>105</v>
      </c>
      <c r="E44" s="8">
        <v>334358.2</v>
      </c>
    </row>
    <row r="45" spans="1:5" x14ac:dyDescent="0.25">
      <c r="A45" s="4">
        <v>257</v>
      </c>
      <c r="B45" s="4">
        <v>4629</v>
      </c>
      <c r="C45" s="5" t="s">
        <v>41</v>
      </c>
      <c r="D45" s="6">
        <v>105</v>
      </c>
      <c r="E45" s="8">
        <v>368881.8</v>
      </c>
    </row>
    <row r="46" spans="1:5" x14ac:dyDescent="0.25">
      <c r="A46" s="4">
        <v>260</v>
      </c>
      <c r="B46" s="4">
        <v>4630</v>
      </c>
      <c r="C46" s="5" t="s">
        <v>42</v>
      </c>
      <c r="D46" s="6">
        <v>369</v>
      </c>
      <c r="E46" s="8">
        <v>1180652.3999999999</v>
      </c>
    </row>
    <row r="47" spans="1:5" x14ac:dyDescent="0.25">
      <c r="A47" s="4">
        <v>273</v>
      </c>
      <c r="B47" s="4">
        <v>4631</v>
      </c>
      <c r="C47" s="5" t="s">
        <v>43</v>
      </c>
      <c r="D47" s="6">
        <v>128</v>
      </c>
      <c r="E47" s="8">
        <v>447927.89999999997</v>
      </c>
    </row>
    <row r="48" spans="1:5" x14ac:dyDescent="0.25">
      <c r="A48" s="4">
        <v>276</v>
      </c>
      <c r="B48" s="4">
        <v>4632</v>
      </c>
      <c r="C48" s="5" t="s">
        <v>44</v>
      </c>
      <c r="D48" s="6">
        <v>137</v>
      </c>
      <c r="E48" s="8">
        <v>436745.39999999997</v>
      </c>
    </row>
    <row r="49" spans="1:5" x14ac:dyDescent="0.25">
      <c r="A49" s="4">
        <v>285</v>
      </c>
      <c r="B49" s="4">
        <v>4633</v>
      </c>
      <c r="C49" s="5" t="s">
        <v>45</v>
      </c>
      <c r="D49" s="6">
        <v>345</v>
      </c>
      <c r="E49" s="8">
        <v>1103862</v>
      </c>
    </row>
    <row r="50" spans="1:5" x14ac:dyDescent="0.25">
      <c r="A50" s="4">
        <v>324</v>
      </c>
      <c r="B50" s="4">
        <v>4637</v>
      </c>
      <c r="C50" s="5" t="s">
        <v>46</v>
      </c>
      <c r="D50" s="6">
        <v>845</v>
      </c>
      <c r="E50" s="8">
        <v>2703662</v>
      </c>
    </row>
    <row r="51" spans="1:5" x14ac:dyDescent="0.25">
      <c r="A51" s="4">
        <v>325</v>
      </c>
      <c r="B51" s="4">
        <v>4638</v>
      </c>
      <c r="C51" s="5" t="s">
        <v>9</v>
      </c>
      <c r="D51" s="6">
        <v>757</v>
      </c>
      <c r="E51" s="8">
        <v>2659462.12</v>
      </c>
    </row>
    <row r="52" spans="1:5" x14ac:dyDescent="0.25">
      <c r="A52" s="4">
        <v>331</v>
      </c>
      <c r="B52" s="4">
        <v>4640</v>
      </c>
      <c r="C52" s="5" t="s">
        <v>47</v>
      </c>
      <c r="D52" s="6">
        <v>519</v>
      </c>
      <c r="E52" s="8">
        <v>1660592.4</v>
      </c>
    </row>
    <row r="53" spans="1:5" x14ac:dyDescent="0.25">
      <c r="A53" s="4">
        <v>333</v>
      </c>
      <c r="B53" s="4">
        <v>4642</v>
      </c>
      <c r="C53" s="5" t="s">
        <v>48</v>
      </c>
      <c r="D53" s="6">
        <v>2607</v>
      </c>
      <c r="E53" s="8">
        <v>9158874.6999999993</v>
      </c>
    </row>
    <row r="54" spans="1:5" x14ac:dyDescent="0.25">
      <c r="A54" s="4">
        <v>334</v>
      </c>
      <c r="B54" s="4">
        <v>4643</v>
      </c>
      <c r="C54" s="5" t="s">
        <v>49</v>
      </c>
      <c r="D54" s="6">
        <v>1105</v>
      </c>
      <c r="E54" s="8">
        <v>3883798.38</v>
      </c>
    </row>
    <row r="55" spans="1:5" x14ac:dyDescent="0.25">
      <c r="A55" s="4">
        <v>350</v>
      </c>
      <c r="B55" s="4">
        <v>4645</v>
      </c>
      <c r="C55" s="5" t="s">
        <v>50</v>
      </c>
      <c r="D55" s="6">
        <v>926</v>
      </c>
      <c r="E55" s="8">
        <v>3253186.1599999997</v>
      </c>
    </row>
    <row r="56" spans="1:5" x14ac:dyDescent="0.25">
      <c r="A56" s="4">
        <v>351</v>
      </c>
      <c r="B56" s="4">
        <v>4646</v>
      </c>
      <c r="C56" s="5" t="s">
        <v>10</v>
      </c>
      <c r="D56" s="6">
        <v>275</v>
      </c>
      <c r="E56" s="8">
        <v>964362.41999999993</v>
      </c>
    </row>
    <row r="57" spans="1:5" x14ac:dyDescent="0.25">
      <c r="A57" s="4">
        <v>386</v>
      </c>
      <c r="B57" s="4">
        <v>4663</v>
      </c>
      <c r="C57" s="5" t="s">
        <v>51</v>
      </c>
      <c r="D57" s="6">
        <v>548</v>
      </c>
      <c r="E57" s="8">
        <v>1923455.0999999999</v>
      </c>
    </row>
    <row r="58" spans="1:5" x14ac:dyDescent="0.25">
      <c r="B58" s="10" t="s">
        <v>11</v>
      </c>
      <c r="C58" s="10"/>
      <c r="D58" s="6">
        <f>SUM(D11:D57)</f>
        <v>16980</v>
      </c>
      <c r="E58" s="8">
        <f>SUM(E11:E57)</f>
        <v>58137399.999999985</v>
      </c>
    </row>
  </sheetData>
  <mergeCells count="11">
    <mergeCell ref="D1:E1"/>
    <mergeCell ref="D2:E2"/>
    <mergeCell ref="D3:E3"/>
    <mergeCell ref="D4:E4"/>
    <mergeCell ref="D5:E5"/>
    <mergeCell ref="G7:H7"/>
    <mergeCell ref="B58:C58"/>
    <mergeCell ref="B7:E7"/>
    <mergeCell ref="B9:B10"/>
    <mergeCell ref="C9:C10"/>
    <mergeCell ref="D9:E9"/>
  </mergeCells>
  <pageMargins left="0.62992125984251968" right="0.23622047244094491" top="0.23622047244094491" bottom="0.23622047244094491" header="0.31496062992125984" footer="0.31496062992125984"/>
  <pageSetup paperSize="9" scale="64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Год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Телицына Алёна Владимировна</cp:lastModifiedBy>
  <cp:lastPrinted>2022-02-18T11:40:33Z</cp:lastPrinted>
  <dcterms:created xsi:type="dcterms:W3CDTF">2022-02-15T13:44:05Z</dcterms:created>
  <dcterms:modified xsi:type="dcterms:W3CDTF">2022-02-18T11:51:21Z</dcterms:modified>
</cp:coreProperties>
</file>